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5" sheetId="1" r:id="rId1"/>
  </sheets>
  <externalReferences>
    <externalReference r:id="rId2"/>
  </externalReferences>
  <definedNames>
    <definedName name="Z_6E36EA37_049E_4FAE_B719_2847CD16F858_.wvu.Cols" localSheetId="0" hidden="1">'Козловская 45'!#REF!,'Козловская 45'!#REF!</definedName>
    <definedName name="Z_6E36EA37_049E_4FAE_B719_2847CD16F858_.wvu.Rows" localSheetId="0" hidden="1">'Козловская 45'!$42:$45</definedName>
    <definedName name="Z_73C0D023_21BD_4441_8EFA_957546C15799_.wvu.Cols" localSheetId="0" hidden="1">'Козловская 45'!#REF!,'Козловская 45'!#REF!</definedName>
    <definedName name="Z_73C0D023_21BD_4441_8EFA_957546C15799_.wvu.Rows" localSheetId="0" hidden="1">'Козловская 45'!$42:$45</definedName>
    <definedName name="_xlnm.Print_Area" localSheetId="0">'Козловская 45'!$A$1:$K$60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<sst xmlns="http://schemas.openxmlformats.org/spreadsheetml/2006/main" count="62" uniqueCount="53">
  <si>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</si>
  <si>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</si>
  <si>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</si>
  <si>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</si>
  <si>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</si>
  <si>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</si>
  <si>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</si>
  <si>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</si>
  <si>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</si>
  <si>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</si>
  <si>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</si>
  <si>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</si>
  <si>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</si>
  <si>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</si>
  <si>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</si>
  <si>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</si>
  <si>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</si>
  <si>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</si>
  <si>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</si>
  <si>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</si>
  <si>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</si>
  <si>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</si>
  <si>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</si>
  <si>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</si>
  <si>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</si>
  <si>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</si>
  <si>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</si>
  <si>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</si>
  <si>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</si>
  <si>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</si>
  <si>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</si>
  <si>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</si>
  <si>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</si>
  <si>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</si>
  <si>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</si>
  <si>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</si>
  <si>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</si>
  <si>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</si>
  <si>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45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</si>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</sst>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2">
          <cell r="W62">
            <v>3996.700338963994</v>
          </cell>
          <cell r="X62">
            <v>805.61210553701756</v>
          </cell>
          <cell r="Y62">
            <v>660.28959999999995</v>
          </cell>
          <cell r="AA62">
            <v>0</v>
          </cell>
          <cell r="AI62">
            <v>0</v>
          </cell>
          <cell r="AK62">
            <v>0</v>
          </cell>
          <cell r="AL62">
            <v>0</v>
          </cell>
          <cell r="AM62">
            <v>1158.72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X62">
            <v>10001.290775705455</v>
          </cell>
          <cell r="BB62">
            <v>0</v>
          </cell>
          <cell r="BC62">
            <v>6.13</v>
          </cell>
          <cell r="BD62">
            <v>0</v>
          </cell>
          <cell r="BN62">
            <v>0</v>
          </cell>
          <cell r="BO62">
            <v>576.80000000000007</v>
          </cell>
          <cell r="BP62">
            <v>1428</v>
          </cell>
          <cell r="BQ62">
            <v>0</v>
          </cell>
          <cell r="CN62">
            <v>2519.7181153963588</v>
          </cell>
          <cell r="CO62">
            <v>518.18898664436733</v>
          </cell>
          <cell r="CP62">
            <v>0</v>
          </cell>
          <cell r="DE62">
            <v>2312.82913566654</v>
          </cell>
          <cell r="DS62">
            <v>16269.746491637761</v>
          </cell>
          <cell r="DT62">
            <v>3315.5964303209307</v>
          </cell>
          <cell r="DU62">
            <v>3267.2129999999993</v>
          </cell>
          <cell r="EC62">
            <v>0</v>
          </cell>
          <cell r="EL62">
            <v>16235.481816917734</v>
          </cell>
          <cell r="EU62">
            <v>48808.754040127234</v>
          </cell>
          <cell r="EV62">
            <v>11980.697004612146</v>
          </cell>
          <cell r="EW62">
            <v>297.86039999999997</v>
          </cell>
          <cell r="FH62">
            <v>39088.004522363131</v>
          </cell>
          <cell r="FM62">
            <v>9686.3554527729375</v>
          </cell>
          <cell r="FN62">
            <v>2915.1659964144983</v>
          </cell>
          <cell r="FO62">
            <v>7.3005388492953923E-14</v>
          </cell>
          <cell r="FU62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H51" sqref="H5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14062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525305.32999999996</v>
      </c>
      <c r="F9" s="17">
        <f t="shared" ref="F9:G9" si="0">SUM(F10:F14)</f>
        <v>462426.12</v>
      </c>
      <c r="G9" s="17">
        <f t="shared" si="0"/>
        <v>207794.84000000003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306761.90999999997</v>
      </c>
      <c r="F10" s="18">
        <v>274445.43</v>
      </c>
      <c r="G10" s="19">
        <v>135511.76999999999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35588.69</v>
      </c>
      <c r="F12" s="18">
        <v>30099.59</v>
      </c>
      <c r="G12" s="19">
        <v>9317.9500000000007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79135.42</v>
      </c>
      <c r="F13" s="18">
        <v>66726.929999999993</v>
      </c>
      <c r="G13" s="19">
        <v>17950.95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103819.31</v>
      </c>
      <c r="F14" s="18">
        <v>91154.17</v>
      </c>
      <c r="G14" s="19">
        <v>45014.17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161878.30000000002</v>
      </c>
      <c r="F15" s="36">
        <f t="shared" ref="F15:G15" si="1">SUM(F16:F19)</f>
        <v>147567.56</v>
      </c>
      <c r="G15" s="36">
        <f t="shared" si="1"/>
        <v>62977.16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157674.88</v>
      </c>
      <c r="F16" s="18">
        <v>144003.1</v>
      </c>
      <c r="G16" s="19">
        <v>62338.2</v>
      </c>
    </row>
    <row r="17" spans="1:13" ht="15.75" x14ac:dyDescent="0.25">
      <c r="A17" s="67" t="s">
        <v>46</v>
      </c>
      <c r="B17" s="67"/>
      <c r="C17" s="67"/>
      <c r="D17" s="67"/>
      <c r="E17" s="18">
        <v>419.63</v>
      </c>
      <c r="F17" s="18">
        <v>355.22</v>
      </c>
      <c r="G17" s="19">
        <v>64.41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3783.79</v>
      </c>
      <c r="F19" s="18">
        <v>3209.24</v>
      </c>
      <c r="G19" s="19">
        <v>574.54999999999995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2328.48</v>
      </c>
      <c r="F20" s="36">
        <f t="shared" ref="F20:G20" si="2">F21</f>
        <v>2111.35</v>
      </c>
      <c r="G20" s="36">
        <f t="shared" si="2"/>
        <v>1245.6199999999999</v>
      </c>
    </row>
    <row r="21" spans="1:13" ht="15.75" x14ac:dyDescent="0.25">
      <c r="A21" s="67" t="s">
        <v>15</v>
      </c>
      <c r="B21" s="67"/>
      <c r="C21" s="67"/>
      <c r="D21" s="67"/>
      <c r="E21" s="18">
        <v>2328.48</v>
      </c>
      <c r="F21" s="18">
        <v>2111.35</v>
      </c>
      <c r="G21" s="19">
        <v>1245.6199999999999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-421584.30000000005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15463.892820206467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год'!W62</f>
        <v>3996.700338963994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год'!X62</f>
        <v>805.61210553701756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год'!Y62</f>
        <v>660.28959999999995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год'!AA62+'[1]свод за год'!AI62+'[1]свод за год'!AL62+'[1]свод за год'!AO62+'[1]свод за год'!AP62+'[1]свод за год'!AQ62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год'!AX62</f>
        <v>10001.290775705455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SUM(F34:F38)+66</f>
        <v>45663.49397658369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год'!CN62+'[1]свод за год'!DS62</f>
        <v>18789.464607034119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год'!CO62+'[1]свод за год'!DT62</f>
        <v>3833.7854169652983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год'!CP62+'[1]свод за год'!DU62</f>
        <v>3267.2129999999993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год'!AK62+'[1]свод за год'!AM62+'[1]свод за год'!AN62+'[1]свод за год'!BD62+'[1]свод за год'!EC62</f>
        <v>1158.72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год'!DE62+'[1]свод за год'!EL62</f>
        <v>18548.310952584274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SUM(F40:F48)+14134.32</f>
        <v>136594.59266262231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год'!EU62+'[1]свод за год'!FM62</f>
        <v>58495.10949290017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год'!EV62+'[1]свод за год'!FN62</f>
        <v>14895.863001026644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год'!EW62+'[1]свод за год'!FO62</f>
        <v>297.86040000000003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год'!BB62+'[1]свод за год'!BC62+'[1]свод за год'!BN62+'[1]свод за год'!BO62+'[1]свод за год'!BP62+'[1]свод за год'!BQ62</f>
        <v>2010.93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год'!FH62+'[1]свод за год'!FU62</f>
        <v>46760.509768695476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197721.97945941245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30203.739999999998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17998.59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12205.15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227925.71945941244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157674.88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144003.1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-491835.13945941249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45</vt:lpstr>
      <vt:lpstr>'Козловская 45'!Область_печати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2018-04-11T11:26:47Z</cp:lastPrinted>
  <dcterms:created xsi:type="dcterms:W3CDTF">2013-05-24T09:13:10Z</dcterms:created>
  <dcterms:modified xsi:type="dcterms:W3CDTF">2018-04-11T11:26:49Z</dcterms:modified>
</cp:coreProperties>
</file>